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0" windowWidth="20160" windowHeight="9615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Q28" i="1" l="1"/>
  <c r="P28" i="1"/>
  <c r="I28" i="1"/>
  <c r="H28" i="1"/>
  <c r="O28" i="1" l="1"/>
  <c r="J28" i="1"/>
  <c r="K25" i="1" l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C25" i="1"/>
  <c r="C23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 l="1"/>
  <c r="M28" i="1" l="1"/>
  <c r="N28" i="1"/>
  <c r="R28" i="1"/>
  <c r="L28" i="1"/>
  <c r="K27" i="1"/>
  <c r="D28" i="1"/>
  <c r="E28" i="1"/>
  <c r="F28" i="1"/>
  <c r="G28" i="1"/>
  <c r="C22" i="1"/>
  <c r="C28" i="1" l="1"/>
  <c r="K28" i="1"/>
</calcChain>
</file>

<file path=xl/sharedStrings.xml><?xml version="1.0" encoding="utf-8"?>
<sst xmlns="http://schemas.openxmlformats.org/spreadsheetml/2006/main" count="43" uniqueCount="33">
  <si>
    <t>Lp</t>
  </si>
  <si>
    <t>Wyszczególnienie</t>
  </si>
  <si>
    <t>Szkolenia</t>
  </si>
  <si>
    <t>Prace interwencyjne</t>
  </si>
  <si>
    <t>Roboty publiczne</t>
  </si>
  <si>
    <t>Staże</t>
  </si>
  <si>
    <t>Wyposażenie i doposażenie stanowiska pracy</t>
  </si>
  <si>
    <t>Prace społecznie- użyteczne</t>
  </si>
  <si>
    <t>Koszty dojazdu - inne</t>
  </si>
  <si>
    <t>Refundacja skł. na ubezp. społ.</t>
  </si>
  <si>
    <t>Ogółem</t>
  </si>
  <si>
    <t>Algorytm</t>
  </si>
  <si>
    <r>
      <t>Limitowane programy przeciwdziałania bezrobociu (</t>
    </r>
    <r>
      <rPr>
        <i/>
        <sz val="9"/>
        <color theme="1"/>
        <rFont val="Times New Roman"/>
        <family val="1"/>
        <charset val="238"/>
      </rPr>
      <t>w zł.</t>
    </r>
    <r>
      <rPr>
        <b/>
        <sz val="9"/>
        <color theme="1"/>
        <rFont val="Times New Roman"/>
        <family val="1"/>
        <charset val="238"/>
      </rPr>
      <t>)</t>
    </r>
  </si>
  <si>
    <t>Środki na podjęcie dział. gosp.</t>
  </si>
  <si>
    <t>Działania integracyjne (PAI)</t>
  </si>
  <si>
    <t>Świadczenia aktywizacyjne</t>
  </si>
  <si>
    <t>Bony szkoleniowe</t>
  </si>
  <si>
    <t>Bony stażowe</t>
  </si>
  <si>
    <t>Bony zatrudnieniowe</t>
  </si>
  <si>
    <t>Refundacja dofinansowania wynagrodzenia 50+</t>
  </si>
  <si>
    <t>Bon na zasiedlenie</t>
  </si>
  <si>
    <t>Badnaia lekarskie - inne</t>
  </si>
  <si>
    <t>Studia podyplomowe</t>
  </si>
  <si>
    <t>EFS POWER do 30 r.ż.</t>
  </si>
  <si>
    <t>EFS RPO pow.30 r.ż.</t>
  </si>
  <si>
    <t>Krajowy Fundusz Szkoleniowy</t>
  </si>
  <si>
    <t>Dofinansowanie dla młodych do 30r.ż.</t>
  </si>
  <si>
    <t>Rezerwa MRPiPS MAZOWSZE</t>
  </si>
  <si>
    <t>Rezerwa MRPiPS pow.45r.ż.</t>
  </si>
  <si>
    <r>
      <t xml:space="preserve">Wykorzystanie środków w okresie od 01.01.2018 do 31.12.2018 </t>
    </r>
    <r>
      <rPr>
        <i/>
        <sz val="9"/>
        <color theme="1"/>
        <rFont val="Times New Roman"/>
        <family val="1"/>
        <charset val="238"/>
      </rPr>
      <t>(zł.)</t>
    </r>
  </si>
  <si>
    <t>Rezerwa MRPiPS ARiMR</t>
  </si>
  <si>
    <t xml:space="preserve">LIMITY I WYDATKOWANIE ŚRODKÓW Z FUNDUSZU PRACY NA AKTYWNE FORMY PRZECIWDZIAŁANIA BEZROBOCIU W OKRESIE                               01.01.2018-31.12.2018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</si>
  <si>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TABELA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</si>
</sst>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3" fontId="4" fillId="0" borderId="1" xfId="0" applyNumberFormat="1" applyFont="1" applyBorder="1"/>
    <xf numFmtId="3" fontId="4" fillId="2" borderId="1" xfId="0" applyNumberFormat="1" applyFont="1" applyFill="1" applyBorder="1"/>
    <xf numFmtId="0" fontId="3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zoomScale="120" zoomScaleNormal="120" workbookViewId="0">
      <selection sqref="A1:R2"/>
    </sheetView>
  </sheetViews>
  <sheetFormatPr defaultRowHeight="14.25"/>
  <cols>
    <col min="1" max="1" width="2.875" customWidth="1"/>
    <col min="2" max="2" width="19.375" customWidth="1"/>
    <col min="3" max="3" width="8.25" customWidth="1"/>
    <col min="4" max="4" width="6.75" customWidth="1"/>
    <col min="5" max="5" width="6.625" customWidth="1"/>
    <col min="6" max="6" width="7.25" customWidth="1"/>
    <col min="7" max="8" width="6.625" customWidth="1"/>
    <col min="9" max="9" width="6.125" customWidth="1"/>
    <col min="10" max="10" width="8.375" customWidth="1"/>
    <col min="11" max="11" width="8.125" customWidth="1"/>
    <col min="12" max="12" width="7.625" customWidth="1"/>
    <col min="13" max="13" width="6.875" customWidth="1"/>
    <col min="14" max="14" width="7" customWidth="1"/>
    <col min="15" max="15" width="6.375" customWidth="1"/>
    <col min="16" max="16" width="6.75" customWidth="1"/>
    <col min="17" max="17" width="6.125" customWidth="1"/>
    <col min="18" max="18" width="8.375" customWidth="1"/>
  </cols>
  <sheetData>
    <row r="1" spans="1:18" ht="9.75" customHeight="1">
      <c r="A1" s="15" t="s">
        <v>32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8.2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15" customHeight="1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 ht="3.7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6.5" customHeight="1">
      <c r="A6" s="17" t="s">
        <v>0</v>
      </c>
      <c r="B6" s="18" t="s">
        <v>1</v>
      </c>
      <c r="C6" s="20" t="s">
        <v>12</v>
      </c>
      <c r="D6" s="20"/>
      <c r="E6" s="20"/>
      <c r="F6" s="20"/>
      <c r="G6" s="20"/>
      <c r="H6" s="13"/>
      <c r="I6" s="13"/>
      <c r="J6" s="13"/>
      <c r="K6" s="21" t="s">
        <v>29</v>
      </c>
      <c r="L6" s="22"/>
      <c r="M6" s="22"/>
      <c r="N6" s="22"/>
      <c r="O6" s="22"/>
      <c r="P6" s="22"/>
      <c r="Q6" s="22"/>
      <c r="R6" s="23"/>
    </row>
    <row r="7" spans="1:18" ht="48">
      <c r="A7" s="17"/>
      <c r="B7" s="19"/>
      <c r="C7" s="6" t="s">
        <v>10</v>
      </c>
      <c r="D7" s="7" t="s">
        <v>11</v>
      </c>
      <c r="E7" s="8" t="s">
        <v>24</v>
      </c>
      <c r="F7" s="8" t="s">
        <v>23</v>
      </c>
      <c r="G7" s="8" t="s">
        <v>27</v>
      </c>
      <c r="H7" s="8" t="s">
        <v>28</v>
      </c>
      <c r="I7" s="8" t="s">
        <v>30</v>
      </c>
      <c r="J7" s="8" t="s">
        <v>25</v>
      </c>
      <c r="K7" s="6" t="s">
        <v>10</v>
      </c>
      <c r="L7" s="7" t="s">
        <v>11</v>
      </c>
      <c r="M7" s="8" t="s">
        <v>24</v>
      </c>
      <c r="N7" s="8" t="s">
        <v>23</v>
      </c>
      <c r="O7" s="8" t="s">
        <v>27</v>
      </c>
      <c r="P7" s="8" t="s">
        <v>28</v>
      </c>
      <c r="Q7" s="8" t="s">
        <v>30</v>
      </c>
      <c r="R7" s="8" t="s">
        <v>25</v>
      </c>
    </row>
    <row r="8" spans="1:18">
      <c r="A8" s="2">
        <v>1</v>
      </c>
      <c r="B8" s="3" t="s">
        <v>2</v>
      </c>
      <c r="C8" s="9">
        <f t="shared" ref="C8:C21" si="0">SUM(D8:J8)</f>
        <v>267630</v>
      </c>
      <c r="D8" s="10">
        <v>131500</v>
      </c>
      <c r="E8" s="10">
        <v>63406</v>
      </c>
      <c r="F8" s="10">
        <v>43724</v>
      </c>
      <c r="G8" s="10">
        <v>29000</v>
      </c>
      <c r="H8" s="10">
        <v>0</v>
      </c>
      <c r="I8" s="10">
        <v>0</v>
      </c>
      <c r="J8" s="10">
        <v>0</v>
      </c>
      <c r="K8" s="9">
        <f t="shared" ref="K8:K23" si="1">SUM(L8:R8)</f>
        <v>229118</v>
      </c>
      <c r="L8" s="10">
        <v>106393</v>
      </c>
      <c r="M8" s="10">
        <v>54679</v>
      </c>
      <c r="N8" s="10">
        <v>42847</v>
      </c>
      <c r="O8" s="10">
        <v>25199</v>
      </c>
      <c r="P8" s="10">
        <v>0</v>
      </c>
      <c r="Q8" s="10">
        <v>0</v>
      </c>
      <c r="R8" s="11">
        <v>0</v>
      </c>
    </row>
    <row r="9" spans="1:18">
      <c r="A9" s="2">
        <v>2</v>
      </c>
      <c r="B9" s="4" t="s">
        <v>16</v>
      </c>
      <c r="C9" s="9">
        <f t="shared" si="0"/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9">
        <f t="shared" si="1"/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1">
        <v>0</v>
      </c>
    </row>
    <row r="10" spans="1:18">
      <c r="A10" s="2">
        <v>3</v>
      </c>
      <c r="B10" s="3" t="s">
        <v>3</v>
      </c>
      <c r="C10" s="9">
        <f t="shared" si="0"/>
        <v>164000</v>
      </c>
      <c r="D10" s="10">
        <v>132000</v>
      </c>
      <c r="E10" s="10"/>
      <c r="F10" s="10">
        <v>0</v>
      </c>
      <c r="G10" s="10">
        <v>25000</v>
      </c>
      <c r="H10" s="10">
        <v>7000</v>
      </c>
      <c r="I10" s="10"/>
      <c r="J10" s="10">
        <v>0</v>
      </c>
      <c r="K10" s="9">
        <f t="shared" si="1"/>
        <v>149577</v>
      </c>
      <c r="L10" s="10">
        <v>124571</v>
      </c>
      <c r="M10" s="10"/>
      <c r="N10" s="10">
        <v>0</v>
      </c>
      <c r="O10" s="10">
        <v>18209</v>
      </c>
      <c r="P10" s="10">
        <v>6797</v>
      </c>
      <c r="Q10" s="10">
        <v>0</v>
      </c>
      <c r="R10" s="11">
        <v>0</v>
      </c>
    </row>
    <row r="11" spans="1:18">
      <c r="A11" s="2">
        <v>4</v>
      </c>
      <c r="B11" s="3" t="s">
        <v>4</v>
      </c>
      <c r="C11" s="9">
        <f t="shared" si="0"/>
        <v>514382</v>
      </c>
      <c r="D11" s="10">
        <v>350382</v>
      </c>
      <c r="E11" s="10">
        <v>0</v>
      </c>
      <c r="F11" s="10">
        <v>0</v>
      </c>
      <c r="G11" s="10">
        <v>109000</v>
      </c>
      <c r="H11" s="10">
        <v>55000</v>
      </c>
      <c r="I11" s="10"/>
      <c r="J11" s="10">
        <v>0</v>
      </c>
      <c r="K11" s="9">
        <f t="shared" si="1"/>
        <v>508178</v>
      </c>
      <c r="L11" s="10">
        <v>346761</v>
      </c>
      <c r="M11" s="10">
        <v>0</v>
      </c>
      <c r="N11" s="10">
        <v>0</v>
      </c>
      <c r="O11" s="10">
        <v>108674</v>
      </c>
      <c r="P11" s="10">
        <v>52743</v>
      </c>
      <c r="Q11" s="10"/>
      <c r="R11" s="11"/>
    </row>
    <row r="12" spans="1:18">
      <c r="A12" s="2">
        <v>5</v>
      </c>
      <c r="B12" s="3" t="s">
        <v>5</v>
      </c>
      <c r="C12" s="9">
        <f t="shared" si="0"/>
        <v>1037600</v>
      </c>
      <c r="D12" s="10">
        <v>307450</v>
      </c>
      <c r="E12" s="10">
        <v>160000</v>
      </c>
      <c r="F12" s="10">
        <v>514350</v>
      </c>
      <c r="G12" s="10">
        <v>39800</v>
      </c>
      <c r="H12" s="10"/>
      <c r="I12" s="10">
        <v>16000</v>
      </c>
      <c r="J12" s="10">
        <v>0</v>
      </c>
      <c r="K12" s="9">
        <f t="shared" si="1"/>
        <v>1019654</v>
      </c>
      <c r="L12" s="10">
        <v>301948</v>
      </c>
      <c r="M12" s="10">
        <v>158601</v>
      </c>
      <c r="N12" s="10">
        <v>508772</v>
      </c>
      <c r="O12" s="10">
        <v>38493</v>
      </c>
      <c r="P12" s="10">
        <v>0</v>
      </c>
      <c r="Q12" s="10">
        <v>11840</v>
      </c>
      <c r="R12" s="11">
        <v>0</v>
      </c>
    </row>
    <row r="13" spans="1:18">
      <c r="A13" s="2">
        <v>6</v>
      </c>
      <c r="B13" s="4" t="s">
        <v>17</v>
      </c>
      <c r="C13" s="9">
        <f t="shared" si="0"/>
        <v>65750</v>
      </c>
      <c r="D13" s="10">
        <v>65750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9">
        <f t="shared" si="1"/>
        <v>64066</v>
      </c>
      <c r="L13" s="10">
        <v>64066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1">
        <v>0</v>
      </c>
    </row>
    <row r="14" spans="1:18">
      <c r="A14" s="2">
        <v>7</v>
      </c>
      <c r="B14" s="4" t="s">
        <v>13</v>
      </c>
      <c r="C14" s="9">
        <f t="shared" si="0"/>
        <v>2359749</v>
      </c>
      <c r="D14" s="10">
        <v>92000</v>
      </c>
      <c r="E14" s="10">
        <v>784119</v>
      </c>
      <c r="F14" s="10">
        <v>891930</v>
      </c>
      <c r="G14" s="10">
        <v>415700</v>
      </c>
      <c r="H14" s="10">
        <v>176000</v>
      </c>
      <c r="I14" s="10">
        <v>0</v>
      </c>
      <c r="J14" s="10">
        <v>0</v>
      </c>
      <c r="K14" s="9">
        <f t="shared" si="1"/>
        <v>2353759</v>
      </c>
      <c r="L14" s="10">
        <v>89850</v>
      </c>
      <c r="M14" s="10">
        <v>783557</v>
      </c>
      <c r="N14" s="10">
        <v>891241</v>
      </c>
      <c r="O14" s="10">
        <v>415448</v>
      </c>
      <c r="P14" s="10">
        <v>173663</v>
      </c>
      <c r="Q14" s="10">
        <v>0</v>
      </c>
      <c r="R14" s="11">
        <v>0</v>
      </c>
    </row>
    <row r="15" spans="1:18" ht="24">
      <c r="A15" s="2">
        <v>8</v>
      </c>
      <c r="B15" s="4" t="s">
        <v>6</v>
      </c>
      <c r="C15" s="9">
        <f t="shared" si="0"/>
        <v>46000</v>
      </c>
      <c r="D15" s="10">
        <v>0</v>
      </c>
      <c r="E15" s="10">
        <v>0</v>
      </c>
      <c r="F15" s="10">
        <v>0</v>
      </c>
      <c r="G15" s="10">
        <v>23000</v>
      </c>
      <c r="H15" s="10">
        <v>23000</v>
      </c>
      <c r="I15" s="10"/>
      <c r="J15" s="10">
        <v>0</v>
      </c>
      <c r="K15" s="9">
        <f t="shared" si="1"/>
        <v>46000</v>
      </c>
      <c r="L15" s="10">
        <v>0</v>
      </c>
      <c r="M15" s="10">
        <v>0</v>
      </c>
      <c r="N15" s="10">
        <v>0</v>
      </c>
      <c r="O15" s="10">
        <v>23000</v>
      </c>
      <c r="P15" s="10">
        <v>23000</v>
      </c>
      <c r="Q15" s="10">
        <v>0</v>
      </c>
      <c r="R15" s="11">
        <v>0</v>
      </c>
    </row>
    <row r="16" spans="1:18">
      <c r="A16" s="2">
        <v>9</v>
      </c>
      <c r="B16" s="4" t="s">
        <v>7</v>
      </c>
      <c r="C16" s="9">
        <f t="shared" si="0"/>
        <v>48000</v>
      </c>
      <c r="D16" s="10">
        <v>48000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9">
        <f t="shared" si="1"/>
        <v>41396</v>
      </c>
      <c r="L16" s="10">
        <v>41396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1">
        <v>0</v>
      </c>
    </row>
    <row r="17" spans="1:18">
      <c r="A17" s="2">
        <v>10</v>
      </c>
      <c r="B17" s="4" t="s">
        <v>18</v>
      </c>
      <c r="C17" s="9">
        <f t="shared" si="0"/>
        <v>28400</v>
      </c>
      <c r="D17" s="10">
        <v>28400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9">
        <f t="shared" si="1"/>
        <v>24102</v>
      </c>
      <c r="L17" s="10">
        <v>24102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1">
        <v>0</v>
      </c>
    </row>
    <row r="18" spans="1:18" ht="24">
      <c r="A18" s="2">
        <v>11</v>
      </c>
      <c r="B18" s="4" t="s">
        <v>19</v>
      </c>
      <c r="C18" s="9">
        <f t="shared" si="0"/>
        <v>261989</v>
      </c>
      <c r="D18" s="10">
        <v>169000</v>
      </c>
      <c r="E18" s="10">
        <v>67989</v>
      </c>
      <c r="F18" s="10">
        <v>0</v>
      </c>
      <c r="G18" s="10">
        <v>0</v>
      </c>
      <c r="H18" s="10">
        <v>25000</v>
      </c>
      <c r="I18" s="10">
        <v>0</v>
      </c>
      <c r="J18" s="10">
        <v>0</v>
      </c>
      <c r="K18" s="9">
        <f t="shared" si="1"/>
        <v>245944</v>
      </c>
      <c r="L18" s="10">
        <v>161381</v>
      </c>
      <c r="M18" s="10">
        <v>67833</v>
      </c>
      <c r="N18" s="10">
        <v>0</v>
      </c>
      <c r="O18" s="10">
        <v>0</v>
      </c>
      <c r="P18" s="10">
        <v>16730</v>
      </c>
      <c r="Q18" s="10">
        <v>0</v>
      </c>
      <c r="R18" s="11">
        <v>0</v>
      </c>
    </row>
    <row r="19" spans="1:18">
      <c r="A19" s="2">
        <v>12</v>
      </c>
      <c r="B19" s="4" t="s">
        <v>20</v>
      </c>
      <c r="C19" s="9">
        <f t="shared" si="0"/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9">
        <f t="shared" si="1"/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1">
        <v>0</v>
      </c>
    </row>
    <row r="20" spans="1:18" ht="24">
      <c r="A20" s="2">
        <v>13</v>
      </c>
      <c r="B20" s="4" t="s">
        <v>25</v>
      </c>
      <c r="C20" s="9">
        <f t="shared" si="0"/>
        <v>463400</v>
      </c>
      <c r="D20" s="10">
        <v>0</v>
      </c>
      <c r="E20" s="10">
        <v>0</v>
      </c>
      <c r="F20" s="10">
        <v>0</v>
      </c>
      <c r="G20" s="10">
        <v>0</v>
      </c>
      <c r="H20" s="10"/>
      <c r="I20" s="10">
        <v>0</v>
      </c>
      <c r="J20" s="10">
        <v>463400</v>
      </c>
      <c r="K20" s="9">
        <f t="shared" si="1"/>
        <v>437494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1">
        <v>437494</v>
      </c>
    </row>
    <row r="21" spans="1:18">
      <c r="A21" s="2">
        <v>14</v>
      </c>
      <c r="B21" s="4" t="s">
        <v>14</v>
      </c>
      <c r="C21" s="9">
        <f t="shared" si="0"/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9">
        <f t="shared" si="1"/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1">
        <v>0</v>
      </c>
    </row>
    <row r="22" spans="1:18">
      <c r="A22" s="2">
        <v>15</v>
      </c>
      <c r="B22" s="4" t="s">
        <v>15</v>
      </c>
      <c r="C22" s="9">
        <f>SUM(D22:G22)</f>
        <v>0</v>
      </c>
      <c r="D22" s="9">
        <v>0</v>
      </c>
      <c r="E22" s="9">
        <v>0</v>
      </c>
      <c r="F22" s="9"/>
      <c r="G22" s="9">
        <v>0</v>
      </c>
      <c r="H22" s="9">
        <v>0</v>
      </c>
      <c r="I22" s="9">
        <v>0</v>
      </c>
      <c r="J22" s="9">
        <v>0</v>
      </c>
      <c r="K22" s="9">
        <f t="shared" si="1"/>
        <v>0</v>
      </c>
      <c r="L22" s="9">
        <v>0</v>
      </c>
      <c r="M22" s="9">
        <v>0</v>
      </c>
      <c r="N22" s="9">
        <v>0</v>
      </c>
      <c r="O22" s="9">
        <v>0</v>
      </c>
      <c r="P22" s="9"/>
      <c r="Q22" s="9"/>
      <c r="R22" s="12">
        <v>0</v>
      </c>
    </row>
    <row r="23" spans="1:18" ht="24.75" customHeight="1">
      <c r="A23" s="2">
        <v>16</v>
      </c>
      <c r="B23" s="4" t="s">
        <v>26</v>
      </c>
      <c r="C23" s="9">
        <f>SUM(D23:J23)</f>
        <v>1200000</v>
      </c>
      <c r="D23" s="10">
        <v>1200000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9">
        <f t="shared" si="1"/>
        <v>1147219</v>
      </c>
      <c r="L23" s="10">
        <v>1147219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1">
        <v>0</v>
      </c>
    </row>
    <row r="24" spans="1:18">
      <c r="A24" s="2">
        <v>17</v>
      </c>
      <c r="B24" s="4" t="s">
        <v>8</v>
      </c>
      <c r="C24" s="9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9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1">
        <v>0</v>
      </c>
    </row>
    <row r="25" spans="1:18">
      <c r="A25" s="2">
        <v>18</v>
      </c>
      <c r="B25" s="5" t="s">
        <v>21</v>
      </c>
      <c r="C25" s="9">
        <f>SUM(D25:J25)</f>
        <v>500</v>
      </c>
      <c r="D25" s="10">
        <v>500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9">
        <f>SUM(L25:R25)</f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1">
        <v>0</v>
      </c>
    </row>
    <row r="26" spans="1:18">
      <c r="A26" s="2">
        <v>19</v>
      </c>
      <c r="B26" s="4" t="s">
        <v>22</v>
      </c>
      <c r="C26" s="9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9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1">
        <v>0</v>
      </c>
    </row>
    <row r="27" spans="1:18" ht="24">
      <c r="A27" s="2">
        <v>20</v>
      </c>
      <c r="B27" s="4" t="s">
        <v>9</v>
      </c>
      <c r="C27" s="9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9">
        <f>+SUM(L27:R27)</f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1">
        <v>0</v>
      </c>
    </row>
    <row r="28" spans="1:18">
      <c r="A28" s="16" t="s">
        <v>10</v>
      </c>
      <c r="B28" s="16"/>
      <c r="C28" s="9">
        <f>SUM(C8:C27)</f>
        <v>6457400</v>
      </c>
      <c r="D28" s="9">
        <f t="shared" ref="D28:G28" si="2">SUM(D8:D27)</f>
        <v>2524982</v>
      </c>
      <c r="E28" s="9">
        <f t="shared" si="2"/>
        <v>1075514</v>
      </c>
      <c r="F28" s="9">
        <f t="shared" si="2"/>
        <v>1450004</v>
      </c>
      <c r="G28" s="9">
        <f t="shared" si="2"/>
        <v>641500</v>
      </c>
      <c r="H28" s="9">
        <f>SUM(H8:H27)</f>
        <v>286000</v>
      </c>
      <c r="I28" s="9">
        <f>SUM(I8:I27)</f>
        <v>16000</v>
      </c>
      <c r="J28" s="9">
        <f>SUM(J8:J27)</f>
        <v>463400</v>
      </c>
      <c r="K28" s="9">
        <f>+SUM(K8:K27)</f>
        <v>6266507</v>
      </c>
      <c r="L28" s="9">
        <f>SUM(L8:L27)</f>
        <v>2407687</v>
      </c>
      <c r="M28" s="9">
        <f t="shared" ref="M28:R28" si="3">SUM(M8:M27)</f>
        <v>1064670</v>
      </c>
      <c r="N28" s="9">
        <f t="shared" si="3"/>
        <v>1442860</v>
      </c>
      <c r="O28" s="9">
        <f>SUM(O8:O27)</f>
        <v>629023</v>
      </c>
      <c r="P28" s="9">
        <f>SUM(P8:P27)</f>
        <v>272933</v>
      </c>
      <c r="Q28" s="9">
        <f>SUM(Q8:Q27)</f>
        <v>11840</v>
      </c>
      <c r="R28" s="9">
        <f t="shared" si="3"/>
        <v>437494</v>
      </c>
    </row>
    <row r="29" spans="1:18" ht="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8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8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8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</sheetData>
  <mergeCells count="7">
    <mergeCell ref="A3:R5"/>
    <mergeCell ref="A1:R2"/>
    <mergeCell ref="A28:B28"/>
    <mergeCell ref="A6:A7"/>
    <mergeCell ref="B6:B7"/>
    <mergeCell ref="C6:G6"/>
    <mergeCell ref="K6:R6"/>
  </mergeCells>
  <printOptions horizontalCentered="1"/>
  <pageMargins left="0.19685039370078741" right="0.23622047244094491" top="0.6692913385826772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Nazwa twojej firmy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Piętka</dc:creator>
  <cp:lastModifiedBy>kkasprzak</cp:lastModifiedBy>
  <cp:lastPrinted>2019-03-25T11:21:44Z</cp:lastPrinted>
  <dcterms:created xsi:type="dcterms:W3CDTF">2013-01-15T08:05:47Z</dcterms:created>
  <dcterms:modified xsi:type="dcterms:W3CDTF">2019-03-25T11:21:47Z</dcterms:modified>
</cp:coreProperties>
</file>